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workbookProtection workbookAlgorithmName="SHA-512" workbookHashValue="ZYoMaOyz4kEfMVNoLnEs5b6HBw+PAMEpF2x8tc5ihHp83WV0ZEFqwVVS9U+wu/SHvRZxj4rqZTn6rR9TcJycxQ==" workbookSaltValue="dB5PvRPZr4LwPGvOGEsBjg==" workbookSpinCount="100000" lockStructure="1"/>
  <bookViews>
    <workbookView xWindow="0" yWindow="1020" windowWidth="20496" windowHeight="6636"/>
  </bookViews>
  <sheets>
    <sheet name="Лист1" sheetId="1" r:id="rId1"/>
  </sheets>
  <definedNames>
    <definedName name="_xlnm.Print_Area" localSheetId="0">Лист1!$A$4:$J$43</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4" i="1" l="1"/>
  <c r="F44" i="1"/>
  <c r="G27" i="1"/>
  <c r="H27" i="1" s="1"/>
  <c r="I27" i="1" s="1"/>
  <c r="J27" i="1" s="1"/>
  <c r="G25" i="1"/>
  <c r="H25" i="1" s="1"/>
  <c r="I25" i="1" s="1"/>
  <c r="J25" i="1" s="1"/>
  <c r="H16" i="1" l="1"/>
  <c r="H30" i="1"/>
  <c r="I30" i="1" s="1"/>
  <c r="J30" i="1" s="1"/>
  <c r="I16" i="1"/>
  <c r="J16" i="1" s="1"/>
  <c r="G36" i="1" l="1"/>
  <c r="G10" i="1" l="1"/>
  <c r="G11" i="1"/>
  <c r="H11" i="1" s="1"/>
  <c r="I11" i="1" s="1"/>
  <c r="J11" i="1" s="1"/>
  <c r="G12" i="1"/>
  <c r="H12" i="1" s="1"/>
  <c r="I12" i="1" s="1"/>
  <c r="J12" i="1" s="1"/>
  <c r="G13" i="1"/>
  <c r="H13" i="1" s="1"/>
  <c r="I13" i="1" s="1"/>
  <c r="J13" i="1" s="1"/>
  <c r="G14" i="1"/>
  <c r="H14" i="1" s="1"/>
  <c r="I14" i="1" s="1"/>
  <c r="J14" i="1" s="1"/>
  <c r="G15" i="1"/>
  <c r="H15" i="1" s="1"/>
  <c r="I15" i="1" s="1"/>
  <c r="J15" i="1" s="1"/>
  <c r="G17" i="1"/>
  <c r="H17" i="1" s="1"/>
  <c r="I17" i="1" s="1"/>
  <c r="J17" i="1" s="1"/>
  <c r="G18" i="1"/>
  <c r="H18" i="1" s="1"/>
  <c r="I18" i="1" s="1"/>
  <c r="J18" i="1" s="1"/>
  <c r="G19" i="1"/>
  <c r="H19" i="1" s="1"/>
  <c r="I19" i="1" s="1"/>
  <c r="J19" i="1" s="1"/>
  <c r="G20" i="1"/>
  <c r="H20" i="1" s="1"/>
  <c r="I20" i="1" s="1"/>
  <c r="J20" i="1" s="1"/>
  <c r="G22" i="1"/>
  <c r="G23" i="1"/>
  <c r="H23" i="1" s="1"/>
  <c r="I23" i="1" s="1"/>
  <c r="J23" i="1" s="1"/>
  <c r="G24" i="1"/>
  <c r="H24" i="1" s="1"/>
  <c r="I24" i="1" s="1"/>
  <c r="J24" i="1" s="1"/>
  <c r="G26" i="1"/>
  <c r="H26" i="1" s="1"/>
  <c r="I26" i="1" s="1"/>
  <c r="J26" i="1" s="1"/>
  <c r="G28" i="1"/>
  <c r="H28" i="1" s="1"/>
  <c r="I28" i="1" s="1"/>
  <c r="J28" i="1" s="1"/>
  <c r="G29" i="1"/>
  <c r="H29" i="1" s="1"/>
  <c r="I29" i="1" s="1"/>
  <c r="J29" i="1" s="1"/>
  <c r="G31" i="1"/>
  <c r="H31" i="1" s="1"/>
  <c r="I31" i="1" s="1"/>
  <c r="J31" i="1" s="1"/>
  <c r="G32" i="1"/>
  <c r="H32" i="1" s="1"/>
  <c r="I32" i="1" s="1"/>
  <c r="J32" i="1" s="1"/>
  <c r="G33" i="1"/>
  <c r="H33" i="1" s="1"/>
  <c r="G34" i="1"/>
  <c r="H34" i="1" s="1"/>
  <c r="I34" i="1" s="1"/>
  <c r="J34" i="1" s="1"/>
  <c r="G35" i="1"/>
  <c r="H35" i="1" s="1"/>
  <c r="G37" i="1"/>
  <c r="H37" i="1" s="1"/>
  <c r="I37" i="1" s="1"/>
  <c r="J37" i="1" s="1"/>
  <c r="G38" i="1"/>
  <c r="H38" i="1" s="1"/>
  <c r="I38" i="1" s="1"/>
  <c r="J38" i="1" s="1"/>
  <c r="G39" i="1"/>
  <c r="H39" i="1" s="1"/>
  <c r="I39" i="1" s="1"/>
  <c r="J39" i="1" s="1"/>
  <c r="G40" i="1"/>
  <c r="H40" i="1" s="1"/>
  <c r="I40" i="1" s="1"/>
  <c r="J40" i="1" s="1"/>
  <c r="G41" i="1"/>
  <c r="H41" i="1" s="1"/>
  <c r="I41" i="1" s="1"/>
  <c r="J41" i="1" s="1"/>
  <c r="G42" i="1"/>
  <c r="H42" i="1" s="1"/>
  <c r="G9" i="1"/>
  <c r="H9" i="1" s="1"/>
  <c r="I9" i="1" s="1"/>
  <c r="J9" i="1" s="1"/>
  <c r="H36" i="1" l="1"/>
  <c r="I35" i="1"/>
  <c r="G7" i="1"/>
  <c r="G44" i="1" s="1"/>
  <c r="I36" i="1" l="1"/>
  <c r="J35" i="1"/>
  <c r="J36" i="1" s="1"/>
  <c r="H7" i="1"/>
  <c r="H44" i="1" s="1"/>
  <c r="I7" i="1" l="1"/>
  <c r="I44" i="1" s="1"/>
  <c r="J7" i="1" l="1"/>
  <c r="J44" i="1" s="1"/>
</calcChain>
</file>

<file path=xl/sharedStrings.xml><?xml version="1.0" encoding="utf-8"?>
<sst xmlns="http://schemas.openxmlformats.org/spreadsheetml/2006/main" count="168" uniqueCount="86">
  <si>
    <t>Наименование
источника дохода бюджета</t>
  </si>
  <si>
    <t>Код классификации доходов бюджета</t>
  </si>
  <si>
    <t>2</t>
  </si>
  <si>
    <t>4</t>
  </si>
  <si>
    <t>6</t>
  </si>
  <si>
    <t>7</t>
  </si>
  <si>
    <t>11601053010035140</t>
  </si>
  <si>
    <t>11601203019000140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</si>
  <si>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</si>
  <si>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</si>
  <si>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11601073010019140</t>
  </si>
  <si>
    <t>11611050010000140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</si>
  <si>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</si>
  <si>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</si>
  <si>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</si>
  <si>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</si>
  <si>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</si>
  <si>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11601083010037140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</si>
  <si>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</si>
  <si>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</si>
  <si>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</si>
  <si>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11601053010351140</t>
  </si>
  <si>
    <t>11601063010008140</t>
  </si>
  <si>
    <t>11601063010009140</t>
  </si>
  <si>
    <t>11601063010101140</t>
  </si>
  <si>
    <t>11601073010027140</t>
  </si>
  <si>
    <t>11601073019000140</t>
  </si>
  <si>
    <t>11601153010006140</t>
  </si>
  <si>
    <t>11601203010007140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</si>
  <si>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</si>
  <si>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</si>
  <si>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</si>
  <si>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</si>
  <si>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11610129019000140</t>
  </si>
  <si>
    <t>11610123010051140</t>
  </si>
  <si>
    <t>11601073010017140</t>
  </si>
  <si>
    <t>11601193010013140</t>
  </si>
  <si>
    <t>11601193010029140</t>
  </si>
  <si>
    <t>11601063019000140</t>
  </si>
  <si>
    <t>11601203010021140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</si>
  <si>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</si>
  <si>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</si>
  <si>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11601153010005140</t>
  </si>
  <si>
    <t>11601173019000140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</si>
  <si>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</si>
  <si>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</si>
  <si>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</si>
  <si>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11610129010000140</t>
  </si>
  <si>
    <t>11601053010059140</t>
  </si>
  <si>
    <t>11601053019000140</t>
  </si>
  <si>
    <t>11601173010008140</t>
  </si>
  <si>
    <t>11601193010012140</t>
  </si>
  <si>
    <t>11601203010012140</t>
  </si>
  <si>
    <t>11601203010013140</t>
  </si>
  <si>
    <t>11601333010000140</t>
  </si>
  <si>
    <t>11610031050000140</t>
  </si>
  <si>
    <t>код ГАДБ</t>
  </si>
  <si>
    <t>наименование ГАДБ</t>
  </si>
  <si>
    <t>076</t>
  </si>
  <si>
    <t>182</t>
  </si>
  <si>
    <t>188</t>
  </si>
  <si>
    <t>825</t>
  </si>
  <si>
    <t>831</t>
  </si>
  <si>
    <t>838</t>
  </si>
  <si>
    <t>841</t>
  </si>
  <si>
    <t>901</t>
  </si>
  <si>
    <t>План доходов бюджета 
на 2024 год на 01.10.2025</t>
  </si>
  <si>
    <t>Оценка исполнения 2025 года</t>
  </si>
  <si>
    <t>Прогноз 2026 год</t>
  </si>
  <si>
    <t>Прогноз 2027 год</t>
  </si>
  <si>
    <t>Прогноз 2028 год</t>
  </si>
  <si>
    <t>Управление Федеральной налоговой службы России по Томской области</t>
  </si>
  <si>
    <t>Управление Федеральной службы по надзору в сфере природопользования (Росприроднадзора) по Томской области</t>
  </si>
  <si>
    <t>Управление Министерства внутренних дел Российской Федерации по Томской области</t>
  </si>
  <si>
    <t>Комитет по обеспечению деятельности мировых судей Томской области</t>
  </si>
  <si>
    <t>Департамент охотничьего и рыбного хозяйства Томской области</t>
  </si>
  <si>
    <t>Департамент лесного хозяйства Томской области</t>
  </si>
  <si>
    <t>Департамент по вопросам семьи и детей Томской области</t>
  </si>
  <si>
    <t>Администрация Кожевниковского  района</t>
  </si>
  <si>
    <t>Показатели кассовых поступлений           (на 01.10.2025г.)</t>
  </si>
  <si>
    <t>Приложение 10</t>
  </si>
  <si>
    <t>к Пояснительной записке к Проекту бюджета</t>
  </si>
  <si>
    <t>Кожевниковского района 2025-2076гг</t>
  </si>
  <si>
    <t>ИТОГО:</t>
  </si>
  <si>
    <t>При расчёте прогнозных значений по доходам от штрафов учтено исполнение на 01.10.2025 года, при этом из расчёта исключена разовая незапланированная сумма 1 436 тыс. рублей -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(КОАП ч.7 ст.7.32 отменена). Применены индексы потребительских цен 2026- 107%; 2027 -104,4%; 2028 - 104,0%</t>
  </si>
  <si>
    <t>Примечание: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</si>
</sst>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19]General"/>
    <numFmt numFmtId="165" formatCode="#,##0.000"/>
  </numFmts>
  <fonts count="6">
    <font>
      <sz val="11"/>
      <color theme="1"/>
      <name val="Calibri"/>
      <family val="2"/>
      <scheme val="minor"/>
    </font>
    <font>
      <sz val="10"/>
      <color indexed="8"/>
      <name val="Arial1"/>
      <charset val="204"/>
    </font>
    <font>
      <sz val="11"/>
      <color theme="1"/>
      <name val="Times New Roman"/>
      <family val="1"/>
      <charset val="204"/>
    </font>
    <font>
      <sz val="10"/>
      <color theme="1"/>
      <name val="Times New Roman"/>
      <family val="1"/>
      <charset val="204"/>
    </font>
    <font>
      <sz val="10"/>
      <color rgb="FF000000"/>
      <name val="Times New Roman"/>
      <family val="1"/>
      <charset val="204"/>
    </font>
    <font>
      <b/>
      <sz val="11"/>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164" fontId="1" fillId="0" borderId="0" applyBorder="0" applyProtection="0"/>
  </cellStyleXfs>
  <cellXfs count="29">
    <xf numFmtId="0" fontId="0" fillId="0" borderId="0" xfId="0"/>
    <xf numFmtId="0" fontId="0" fillId="2" borderId="0" xfId="0" applyFill="1" applyBorder="1"/>
    <xf numFmtId="0" fontId="0" fillId="2" borderId="0" xfId="0" applyFill="1" applyBorder="1" applyProtection="1">
      <protection locked="0"/>
    </xf>
    <xf numFmtId="0" fontId="0" fillId="0" borderId="0" xfId="0" applyProtection="1">
      <protection locked="0"/>
    </xf>
    <xf numFmtId="0" fontId="0" fillId="0" borderId="0" xfId="0" applyAlignment="1">
      <alignment horizontal="center"/>
    </xf>
    <xf numFmtId="0" fontId="0" fillId="2" borderId="0" xfId="0" applyFill="1" applyBorder="1" applyAlignment="1">
      <alignment horizontal="center"/>
    </xf>
    <xf numFmtId="49" fontId="0" fillId="2" borderId="0" xfId="0" applyNumberFormat="1" applyFill="1" applyBorder="1" applyAlignment="1" applyProtection="1">
      <alignment horizontal="center"/>
      <protection locked="0"/>
    </xf>
    <xf numFmtId="49" fontId="0" fillId="0" borderId="0" xfId="0" applyNumberFormat="1" applyAlignment="1" applyProtection="1">
      <alignment horizontal="center"/>
      <protection locked="0"/>
    </xf>
    <xf numFmtId="0" fontId="0" fillId="2" borderId="0" xfId="0" applyFill="1" applyBorder="1" applyAlignment="1">
      <alignment horizontal="center" wrapText="1"/>
    </xf>
    <xf numFmtId="49" fontId="0" fillId="3" borderId="1" xfId="0" applyNumberFormat="1" applyFill="1" applyBorder="1" applyAlignment="1" applyProtection="1">
      <alignment horizontal="center" vertical="center"/>
      <protection locked="0"/>
    </xf>
    <xf numFmtId="49" fontId="3" fillId="0" borderId="1" xfId="0" applyNumberFormat="1" applyFont="1" applyFill="1" applyBorder="1" applyAlignment="1" applyProtection="1">
      <alignment horizontal="center" vertical="center"/>
      <protection locked="0"/>
    </xf>
    <xf numFmtId="49" fontId="3" fillId="0" borderId="1" xfId="0" applyNumberFormat="1" applyFont="1" applyFill="1" applyBorder="1" applyAlignment="1" applyProtection="1">
      <alignment horizontal="center" vertical="center" wrapText="1"/>
      <protection locked="0"/>
    </xf>
    <xf numFmtId="165" fontId="3" fillId="0" borderId="1" xfId="0" applyNumberFormat="1" applyFont="1" applyFill="1" applyBorder="1" applyAlignment="1" applyProtection="1">
      <alignment horizontal="center" vertical="center"/>
      <protection locked="0"/>
    </xf>
    <xf numFmtId="165" fontId="3" fillId="0" borderId="1" xfId="0" applyNumberFormat="1" applyFont="1" applyBorder="1" applyAlignment="1" applyProtection="1">
      <alignment horizontal="center" vertical="center"/>
      <protection locked="0"/>
    </xf>
    <xf numFmtId="49" fontId="3" fillId="0" borderId="1" xfId="0" applyNumberFormat="1" applyFont="1" applyBorder="1" applyAlignment="1" applyProtection="1">
      <alignment horizontal="center" vertical="center"/>
      <protection locked="0"/>
    </xf>
    <xf numFmtId="165" fontId="4" fillId="0" borderId="1" xfId="0" applyNumberFormat="1" applyFont="1" applyFill="1" applyBorder="1" applyAlignment="1">
      <alignment horizontal="center" vertical="center" wrapText="1"/>
    </xf>
    <xf numFmtId="49" fontId="3" fillId="0" borderId="1" xfId="0" applyNumberFormat="1"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xf>
    <xf numFmtId="0" fontId="2" fillId="2" borderId="1" xfId="0" applyFont="1" applyFill="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2" borderId="1" xfId="0" applyNumberFormat="1" applyFont="1" applyFill="1" applyBorder="1" applyAlignment="1" applyProtection="1">
      <alignment horizontal="center" vertical="center" wrapText="1"/>
    </xf>
    <xf numFmtId="165" fontId="0" fillId="2" borderId="0" xfId="0" applyNumberFormat="1" applyFill="1" applyBorder="1" applyProtection="1">
      <protection locked="0"/>
    </xf>
    <xf numFmtId="0" fontId="5" fillId="0" borderId="1" xfId="0" applyFont="1" applyBorder="1" applyAlignment="1">
      <alignment horizontal="center"/>
    </xf>
    <xf numFmtId="165" fontId="5" fillId="0" borderId="1" xfId="0" applyNumberFormat="1" applyFont="1" applyBorder="1" applyAlignment="1">
      <alignment horizontal="center"/>
    </xf>
    <xf numFmtId="165" fontId="5" fillId="0" borderId="1" xfId="0" applyNumberFormat="1" applyFont="1" applyFill="1" applyBorder="1" applyAlignment="1">
      <alignment horizontal="center"/>
    </xf>
    <xf numFmtId="0" fontId="2" fillId="0" borderId="0" xfId="0" applyFont="1" applyAlignment="1">
      <alignment horizontal="center"/>
    </xf>
    <xf numFmtId="0" fontId="2" fillId="0" borderId="0" xfId="0" applyFont="1" applyAlignment="1">
      <alignment horizontal="right"/>
    </xf>
    <xf numFmtId="49" fontId="0" fillId="0" borderId="0" xfId="0" applyNumberFormat="1" applyAlignment="1">
      <alignment horizontal="left" vertical="center" wrapText="1"/>
    </xf>
    <xf numFmtId="49" fontId="3" fillId="0" borderId="0" xfId="0" applyNumberFormat="1" applyFont="1" applyFill="1" applyBorder="1" applyAlignment="1" applyProtection="1">
      <alignment horizontal="left" vertical="center" wrapText="1"/>
      <protection locked="0"/>
    </xf>
  </cellXfs>
  <cellStyles count="2">
    <cellStyle name="Excel Built-in Normal"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47"/>
  <sheetViews>
    <sheetView showGridLines="0" tabSelected="1" topLeftCell="A34" zoomScale="80" zoomScaleNormal="80" zoomScaleSheetLayoutView="80" workbookViewId="0">
      <selection activeCell="A47" sqref="A47:J47"/>
    </sheetView>
  </sheetViews>
  <sheetFormatPr defaultRowHeight="14.4"/>
  <cols>
    <col min="1" max="1" width="36.21875" customWidth="1"/>
    <col min="2" max="2" width="20" customWidth="1"/>
    <col min="3" max="3" width="9.33203125" customWidth="1"/>
    <col min="4" max="4" width="19.44140625" customWidth="1"/>
    <col min="5" max="5" width="13.88671875" customWidth="1"/>
    <col min="6" max="6" width="13.21875" customWidth="1"/>
    <col min="7" max="7" width="11.6640625" customWidth="1"/>
    <col min="8" max="10" width="10.88671875" style="1" bestFit="1" customWidth="1"/>
    <col min="11" max="15" width="9.109375" style="1"/>
    <col min="16" max="16" width="25.44140625" style="1" customWidth="1"/>
    <col min="17" max="17" width="15.33203125" style="1" customWidth="1"/>
    <col min="18" max="18" width="12.5546875" style="1" customWidth="1"/>
    <col min="19" max="19" width="9.109375" style="1"/>
    <col min="20" max="20" width="12.6640625" style="1" customWidth="1"/>
    <col min="21" max="21" width="33.44140625" style="1" customWidth="1"/>
    <col min="22" max="23" width="9.109375" style="1"/>
    <col min="24" max="24" width="12.109375" style="1" customWidth="1"/>
    <col min="25" max="36" width="9.109375" style="1"/>
  </cols>
  <sheetData>
    <row r="1" spans="1:36">
      <c r="G1" s="26" t="s">
        <v>80</v>
      </c>
      <c r="H1" s="26"/>
      <c r="I1" s="26"/>
      <c r="J1" s="26"/>
    </row>
    <row r="2" spans="1:36">
      <c r="G2" s="26" t="s">
        <v>81</v>
      </c>
      <c r="H2" s="26"/>
      <c r="I2" s="26"/>
      <c r="J2" s="26"/>
    </row>
    <row r="3" spans="1:36">
      <c r="G3" s="26" t="s">
        <v>82</v>
      </c>
      <c r="H3" s="26"/>
      <c r="I3" s="26"/>
      <c r="J3" s="26"/>
    </row>
    <row r="4" spans="1:36">
      <c r="A4" s="25"/>
      <c r="B4" s="25"/>
      <c r="C4" s="25"/>
      <c r="D4" s="25"/>
      <c r="E4" s="25"/>
      <c r="F4" s="25"/>
      <c r="G4" s="25"/>
      <c r="H4" s="25"/>
      <c r="I4" s="25"/>
      <c r="J4" s="25"/>
    </row>
    <row r="5" spans="1:36" s="4" customFormat="1" ht="70.8" customHeight="1">
      <c r="A5" s="17" t="s">
        <v>0</v>
      </c>
      <c r="B5" s="18" t="s">
        <v>1</v>
      </c>
      <c r="C5" s="17" t="s">
        <v>56</v>
      </c>
      <c r="D5" s="19" t="s">
        <v>57</v>
      </c>
      <c r="E5" s="20" t="s">
        <v>66</v>
      </c>
      <c r="F5" s="19" t="s">
        <v>79</v>
      </c>
      <c r="G5" s="20" t="s">
        <v>67</v>
      </c>
      <c r="H5" s="20" t="s">
        <v>68</v>
      </c>
      <c r="I5" s="20" t="s">
        <v>69</v>
      </c>
      <c r="J5" s="20" t="s">
        <v>70</v>
      </c>
      <c r="K5" s="8"/>
      <c r="L5" s="8"/>
      <c r="M5" s="8"/>
      <c r="N5" s="8"/>
      <c r="O5" s="8"/>
      <c r="P5" s="8"/>
      <c r="Q5" s="8"/>
      <c r="R5" s="8"/>
      <c r="S5" s="8"/>
      <c r="T5" s="8"/>
      <c r="U5" s="8"/>
      <c r="V5" s="8"/>
      <c r="W5" s="8"/>
      <c r="X5" s="8"/>
      <c r="Y5" s="8"/>
      <c r="Z5" s="8"/>
      <c r="AA5" s="8"/>
      <c r="AB5" s="8"/>
      <c r="AC5" s="5"/>
      <c r="AD5" s="5"/>
      <c r="AE5" s="5"/>
      <c r="AF5" s="5"/>
      <c r="AG5" s="5"/>
      <c r="AH5" s="5"/>
      <c r="AI5" s="5"/>
      <c r="AJ5" s="5"/>
    </row>
    <row r="6" spans="1:36" s="7" customFormat="1">
      <c r="A6" s="9" t="s">
        <v>2</v>
      </c>
      <c r="B6" s="9" t="s">
        <v>3</v>
      </c>
      <c r="C6" s="9" t="s">
        <v>4</v>
      </c>
      <c r="D6" s="9" t="s">
        <v>5</v>
      </c>
      <c r="E6" s="9"/>
      <c r="F6" s="9">
        <v>9</v>
      </c>
      <c r="G6" s="9">
        <v>10</v>
      </c>
      <c r="H6" s="9">
        <v>11</v>
      </c>
      <c r="I6" s="9">
        <v>12</v>
      </c>
      <c r="J6" s="9">
        <v>13</v>
      </c>
      <c r="K6" s="6"/>
      <c r="L6" s="6"/>
      <c r="M6" s="6"/>
      <c r="N6" s="6"/>
      <c r="O6" s="6"/>
      <c r="P6" s="6"/>
      <c r="Q6" s="6"/>
      <c r="R6" s="6"/>
      <c r="S6" s="6"/>
      <c r="T6" s="6"/>
      <c r="U6" s="6"/>
      <c r="V6" s="6"/>
      <c r="W6" s="6"/>
      <c r="X6" s="6"/>
      <c r="Y6" s="6"/>
      <c r="Z6" s="6"/>
      <c r="AA6" s="6"/>
      <c r="AB6" s="6"/>
      <c r="AC6" s="6"/>
      <c r="AD6" s="6"/>
      <c r="AE6" s="6"/>
      <c r="AF6" s="6"/>
      <c r="AG6" s="6"/>
      <c r="AH6" s="6"/>
      <c r="AI6" s="6"/>
      <c r="AJ6" s="6"/>
    </row>
    <row r="7" spans="1:36" s="3" customFormat="1" ht="29.4" customHeight="1">
      <c r="A7" s="11" t="s">
        <v>18</v>
      </c>
      <c r="B7" s="10" t="s">
        <v>11</v>
      </c>
      <c r="C7" s="10" t="s">
        <v>58</v>
      </c>
      <c r="D7" s="11" t="s">
        <v>72</v>
      </c>
      <c r="E7" s="12">
        <v>214.131</v>
      </c>
      <c r="F7" s="13">
        <v>0.5</v>
      </c>
      <c r="G7" s="12">
        <f t="shared" ref="G7" si="0">F7+(F7/9*3)</f>
        <v>0.66666666666666663</v>
      </c>
      <c r="H7" s="12">
        <f>G7*1.07</f>
        <v>0.71333333333333337</v>
      </c>
      <c r="I7" s="12">
        <f>H7*1.044</f>
        <v>0.74472000000000005</v>
      </c>
      <c r="J7" s="12">
        <f>I7*1.04</f>
        <v>0.77450880000000011</v>
      </c>
      <c r="K7" s="2"/>
      <c r="L7" s="2"/>
      <c r="M7" s="2"/>
      <c r="N7" s="2"/>
      <c r="O7" s="2"/>
      <c r="P7" s="2"/>
      <c r="Q7" s="2"/>
      <c r="R7" s="2"/>
      <c r="S7" s="2"/>
      <c r="T7" s="2"/>
      <c r="U7" s="2"/>
      <c r="V7" s="2"/>
      <c r="W7" s="2"/>
      <c r="X7" s="2"/>
      <c r="Y7" s="2"/>
      <c r="Z7" s="2"/>
      <c r="AA7" s="2"/>
      <c r="AB7" s="2"/>
      <c r="AC7" s="2"/>
      <c r="AD7" s="2"/>
      <c r="AE7" s="2"/>
      <c r="AF7" s="2"/>
      <c r="AG7" s="2"/>
      <c r="AH7" s="2"/>
      <c r="AI7" s="2"/>
      <c r="AJ7" s="2"/>
    </row>
    <row r="8" spans="1:36" s="3" customFormat="1" ht="29.4" customHeight="1">
      <c r="A8" s="16" t="s">
        <v>44</v>
      </c>
      <c r="B8" s="14" t="s">
        <v>47</v>
      </c>
      <c r="C8" s="14" t="s">
        <v>59</v>
      </c>
      <c r="D8" s="11" t="s">
        <v>71</v>
      </c>
      <c r="E8" s="15">
        <v>2.1819999999999999</v>
      </c>
      <c r="F8" s="13">
        <v>0</v>
      </c>
      <c r="G8" s="13">
        <v>0</v>
      </c>
      <c r="H8" s="13">
        <v>0</v>
      </c>
      <c r="I8" s="13">
        <v>0</v>
      </c>
      <c r="J8" s="13">
        <v>0</v>
      </c>
      <c r="K8" s="2"/>
      <c r="L8" s="2"/>
      <c r="M8" s="2"/>
      <c r="N8" s="2"/>
      <c r="O8" s="2"/>
      <c r="P8" s="2"/>
      <c r="Q8" s="2"/>
      <c r="R8" s="2"/>
      <c r="S8" s="2"/>
      <c r="T8" s="2"/>
      <c r="U8" s="2"/>
      <c r="V8" s="2"/>
      <c r="W8" s="2"/>
      <c r="X8" s="2"/>
      <c r="Y8" s="2"/>
      <c r="Z8" s="2"/>
      <c r="AA8" s="2"/>
      <c r="AB8" s="2"/>
      <c r="AC8" s="2"/>
      <c r="AD8" s="2"/>
      <c r="AE8" s="2"/>
      <c r="AF8" s="2"/>
      <c r="AG8" s="2"/>
      <c r="AH8" s="2"/>
      <c r="AI8" s="2"/>
      <c r="AJ8" s="2"/>
    </row>
    <row r="9" spans="1:36" s="3" customFormat="1" ht="29.4" customHeight="1">
      <c r="A9" s="16" t="s">
        <v>29</v>
      </c>
      <c r="B9" s="14" t="s">
        <v>33</v>
      </c>
      <c r="C9" s="14" t="s">
        <v>59</v>
      </c>
      <c r="D9" s="11" t="s">
        <v>71</v>
      </c>
      <c r="E9" s="15">
        <v>0</v>
      </c>
      <c r="F9" s="13">
        <v>3.02759</v>
      </c>
      <c r="G9" s="13">
        <f t="shared" ref="G9:G42" si="1">F9+(F9/9*3)</f>
        <v>4.036786666666667</v>
      </c>
      <c r="H9" s="13">
        <f>G9*1.07</f>
        <v>4.3193617333333343</v>
      </c>
      <c r="I9" s="13">
        <f>H9*1.044</f>
        <v>4.5094136496000008</v>
      </c>
      <c r="J9" s="13">
        <f>I9*1.04</f>
        <v>4.6897901955840009</v>
      </c>
      <c r="K9" s="2"/>
      <c r="L9" s="2"/>
      <c r="M9" s="2"/>
      <c r="N9" s="2"/>
      <c r="O9" s="2"/>
      <c r="P9" s="2"/>
      <c r="Q9" s="2"/>
      <c r="R9" s="2"/>
      <c r="S9" s="2"/>
      <c r="T9" s="2"/>
      <c r="U9" s="2"/>
      <c r="V9" s="2"/>
      <c r="W9" s="2"/>
      <c r="X9" s="2"/>
      <c r="Y9" s="2"/>
      <c r="Z9" s="2"/>
      <c r="AA9" s="2"/>
      <c r="AB9" s="2"/>
      <c r="AC9" s="2"/>
      <c r="AD9" s="2"/>
      <c r="AE9" s="2"/>
      <c r="AF9" s="2"/>
      <c r="AG9" s="2"/>
      <c r="AH9" s="2"/>
      <c r="AI9" s="2"/>
      <c r="AJ9" s="2"/>
    </row>
    <row r="10" spans="1:36" s="3" customFormat="1" ht="29.4" customHeight="1">
      <c r="A10" s="16" t="s">
        <v>30</v>
      </c>
      <c r="B10" s="14" t="s">
        <v>34</v>
      </c>
      <c r="C10" s="14" t="s">
        <v>60</v>
      </c>
      <c r="D10" s="11" t="s">
        <v>73</v>
      </c>
      <c r="E10" s="12">
        <v>0</v>
      </c>
      <c r="F10" s="13">
        <v>-0.53782000000000008</v>
      </c>
      <c r="G10" s="13">
        <f t="shared" si="1"/>
        <v>-0.71709333333333336</v>
      </c>
      <c r="H10" s="13">
        <v>0</v>
      </c>
      <c r="I10" s="13">
        <v>0</v>
      </c>
      <c r="J10" s="13">
        <v>0</v>
      </c>
      <c r="K10" s="2"/>
      <c r="L10" s="2"/>
      <c r="M10" s="2"/>
      <c r="N10" s="2"/>
      <c r="O10" s="2"/>
      <c r="P10" s="2"/>
      <c r="Q10" s="2"/>
      <c r="R10" s="2"/>
      <c r="S10" s="2"/>
      <c r="T10" s="2"/>
      <c r="U10" s="2"/>
      <c r="V10" s="2"/>
      <c r="W10" s="2"/>
      <c r="X10" s="2"/>
      <c r="Y10" s="2"/>
      <c r="Z10" s="2"/>
      <c r="AA10" s="2"/>
      <c r="AB10" s="2"/>
      <c r="AC10" s="2"/>
      <c r="AD10" s="2"/>
      <c r="AE10" s="2"/>
      <c r="AF10" s="2"/>
      <c r="AG10" s="2"/>
      <c r="AH10" s="2"/>
      <c r="AI10" s="2"/>
      <c r="AJ10" s="2"/>
    </row>
    <row r="11" spans="1:36" s="3" customFormat="1" ht="29.4" customHeight="1">
      <c r="A11" s="16" t="s">
        <v>15</v>
      </c>
      <c r="B11" s="14" t="s">
        <v>48</v>
      </c>
      <c r="C11" s="14" t="s">
        <v>61</v>
      </c>
      <c r="D11" s="11" t="s">
        <v>74</v>
      </c>
      <c r="E11" s="12">
        <v>4.3639999999999999</v>
      </c>
      <c r="F11" s="13">
        <v>0</v>
      </c>
      <c r="G11" s="13">
        <f t="shared" si="1"/>
        <v>0</v>
      </c>
      <c r="H11" s="13">
        <f t="shared" ref="H11:H20" si="2">G11*1.07</f>
        <v>0</v>
      </c>
      <c r="I11" s="13">
        <f t="shared" ref="I11:I20" si="3">H11*1.044</f>
        <v>0</v>
      </c>
      <c r="J11" s="13">
        <f t="shared" ref="J11:J20" si="4">I11*1.04</f>
        <v>0</v>
      </c>
      <c r="K11" s="2"/>
      <c r="L11" s="2"/>
      <c r="M11" s="2"/>
      <c r="N11" s="2"/>
      <c r="O11" s="2"/>
      <c r="P11" s="2"/>
      <c r="Q11" s="2"/>
      <c r="R11" s="2"/>
      <c r="S11" s="2"/>
      <c r="T11" s="2"/>
      <c r="U11" s="2"/>
      <c r="V11" s="2"/>
      <c r="W11" s="2"/>
      <c r="X11" s="2"/>
      <c r="Y11" s="2"/>
      <c r="Z11" s="2"/>
      <c r="AA11" s="2"/>
      <c r="AB11" s="2"/>
      <c r="AC11" s="2"/>
      <c r="AD11" s="2"/>
      <c r="AE11" s="2"/>
      <c r="AF11" s="2"/>
      <c r="AG11" s="2"/>
      <c r="AH11" s="2"/>
      <c r="AI11" s="2"/>
      <c r="AJ11" s="2"/>
    </row>
    <row r="12" spans="1:36" s="3" customFormat="1" ht="29.4" customHeight="1">
      <c r="A12" s="16" t="s">
        <v>15</v>
      </c>
      <c r="B12" s="14" t="s">
        <v>21</v>
      </c>
      <c r="C12" s="14" t="s">
        <v>61</v>
      </c>
      <c r="D12" s="11" t="s">
        <v>74</v>
      </c>
      <c r="E12" s="12">
        <v>0</v>
      </c>
      <c r="F12" s="13">
        <v>11.5885</v>
      </c>
      <c r="G12" s="13">
        <f t="shared" si="1"/>
        <v>15.451333333333332</v>
      </c>
      <c r="H12" s="13">
        <f t="shared" si="2"/>
        <v>16.532926666666668</v>
      </c>
      <c r="I12" s="13">
        <f t="shared" si="3"/>
        <v>17.260375440000001</v>
      </c>
      <c r="J12" s="13">
        <f t="shared" si="4"/>
        <v>17.9507904576</v>
      </c>
      <c r="K12" s="2"/>
      <c r="L12" s="2"/>
      <c r="M12" s="2"/>
      <c r="N12" s="2"/>
      <c r="O12" s="2"/>
      <c r="P12" s="2"/>
      <c r="Q12" s="2"/>
      <c r="R12" s="2"/>
      <c r="S12" s="2"/>
      <c r="T12" s="2"/>
      <c r="U12" s="2"/>
      <c r="V12" s="2"/>
      <c r="W12" s="2"/>
      <c r="X12" s="2"/>
      <c r="Y12" s="2"/>
      <c r="Z12" s="2"/>
      <c r="AA12" s="2"/>
      <c r="AB12" s="2"/>
      <c r="AC12" s="2"/>
      <c r="AD12" s="2"/>
      <c r="AE12" s="2"/>
      <c r="AF12" s="2"/>
      <c r="AG12" s="2"/>
      <c r="AH12" s="2"/>
      <c r="AI12" s="2"/>
      <c r="AJ12" s="2"/>
    </row>
    <row r="13" spans="1:36" s="3" customFormat="1" ht="29.4" customHeight="1">
      <c r="A13" s="16" t="s">
        <v>15</v>
      </c>
      <c r="B13" s="14" t="s">
        <v>49</v>
      </c>
      <c r="C13" s="14" t="s">
        <v>61</v>
      </c>
      <c r="D13" s="11" t="s">
        <v>74</v>
      </c>
      <c r="E13" s="12">
        <v>1.091</v>
      </c>
      <c r="F13" s="13">
        <v>0</v>
      </c>
      <c r="G13" s="13">
        <f t="shared" si="1"/>
        <v>0</v>
      </c>
      <c r="H13" s="13">
        <f t="shared" si="2"/>
        <v>0</v>
      </c>
      <c r="I13" s="13">
        <f t="shared" si="3"/>
        <v>0</v>
      </c>
      <c r="J13" s="13">
        <f t="shared" si="4"/>
        <v>0</v>
      </c>
      <c r="K13" s="2"/>
      <c r="L13" s="2"/>
      <c r="M13" s="2"/>
      <c r="N13" s="2"/>
      <c r="O13" s="2"/>
      <c r="P13" s="2"/>
      <c r="Q13" s="2"/>
      <c r="R13" s="2"/>
      <c r="S13" s="2"/>
      <c r="T13" s="2"/>
      <c r="U13" s="2"/>
      <c r="V13" s="2"/>
      <c r="W13" s="2"/>
      <c r="X13" s="2"/>
      <c r="Y13" s="2"/>
      <c r="Z13" s="2"/>
      <c r="AA13" s="2"/>
      <c r="AB13" s="2"/>
      <c r="AC13" s="2"/>
      <c r="AD13" s="2"/>
      <c r="AE13" s="2"/>
      <c r="AF13" s="2"/>
      <c r="AG13" s="2"/>
      <c r="AH13" s="2"/>
      <c r="AI13" s="2"/>
      <c r="AJ13" s="2"/>
    </row>
    <row r="14" spans="1:36" s="3" customFormat="1" ht="29.4" customHeight="1">
      <c r="A14" s="16" t="s">
        <v>19</v>
      </c>
      <c r="B14" s="14" t="s">
        <v>22</v>
      </c>
      <c r="C14" s="14" t="s">
        <v>61</v>
      </c>
      <c r="D14" s="11" t="s">
        <v>74</v>
      </c>
      <c r="E14" s="12">
        <v>4.3639999999999999</v>
      </c>
      <c r="F14" s="13">
        <v>2</v>
      </c>
      <c r="G14" s="13">
        <f t="shared" si="1"/>
        <v>2.6666666666666665</v>
      </c>
      <c r="H14" s="13">
        <f t="shared" si="2"/>
        <v>2.8533333333333335</v>
      </c>
      <c r="I14" s="13">
        <f t="shared" si="3"/>
        <v>2.9788800000000002</v>
      </c>
      <c r="J14" s="13">
        <f t="shared" si="4"/>
        <v>3.0980352000000004</v>
      </c>
      <c r="K14" s="2"/>
      <c r="L14" s="2"/>
      <c r="M14" s="2"/>
      <c r="N14" s="2"/>
      <c r="O14" s="2"/>
      <c r="P14" s="2"/>
      <c r="Q14" s="2"/>
      <c r="R14" s="2"/>
      <c r="S14" s="2"/>
      <c r="T14" s="2"/>
      <c r="U14" s="2"/>
      <c r="V14" s="2"/>
      <c r="W14" s="2"/>
      <c r="X14" s="2"/>
      <c r="Y14" s="2"/>
      <c r="Z14" s="2"/>
      <c r="AA14" s="2"/>
      <c r="AB14" s="2"/>
      <c r="AC14" s="2"/>
      <c r="AD14" s="2"/>
      <c r="AE14" s="2"/>
      <c r="AF14" s="2"/>
      <c r="AG14" s="2"/>
      <c r="AH14" s="2"/>
      <c r="AI14" s="2"/>
      <c r="AJ14" s="2"/>
    </row>
    <row r="15" spans="1:36" s="3" customFormat="1" ht="29.4" customHeight="1">
      <c r="A15" s="16" t="s">
        <v>12</v>
      </c>
      <c r="B15" s="14" t="s">
        <v>23</v>
      </c>
      <c r="C15" s="14" t="s">
        <v>61</v>
      </c>
      <c r="D15" s="11" t="s">
        <v>74</v>
      </c>
      <c r="E15" s="12">
        <v>3.2730000000000001</v>
      </c>
      <c r="F15" s="13">
        <v>10</v>
      </c>
      <c r="G15" s="13">
        <f t="shared" si="1"/>
        <v>13.333333333333334</v>
      </c>
      <c r="H15" s="13">
        <f t="shared" si="2"/>
        <v>14.266666666666667</v>
      </c>
      <c r="I15" s="13">
        <f t="shared" si="3"/>
        <v>14.894400000000001</v>
      </c>
      <c r="J15" s="13">
        <f t="shared" si="4"/>
        <v>15.490176000000002</v>
      </c>
      <c r="K15" s="2"/>
      <c r="L15" s="2"/>
      <c r="M15" s="2"/>
      <c r="N15" s="2"/>
      <c r="O15" s="2"/>
      <c r="P15" s="2"/>
      <c r="Q15" s="2"/>
      <c r="R15" s="2"/>
      <c r="S15" s="2"/>
      <c r="T15" s="2"/>
      <c r="U15" s="2"/>
      <c r="V15" s="2"/>
      <c r="W15" s="2"/>
      <c r="X15" s="2"/>
      <c r="Y15" s="2"/>
      <c r="Z15" s="2"/>
      <c r="AA15" s="2"/>
      <c r="AB15" s="2"/>
      <c r="AC15" s="2"/>
      <c r="AD15" s="2"/>
      <c r="AE15" s="2"/>
      <c r="AF15" s="2"/>
      <c r="AG15" s="2"/>
      <c r="AH15" s="2"/>
      <c r="AI15" s="2"/>
      <c r="AJ15" s="2"/>
    </row>
    <row r="16" spans="1:36" s="3" customFormat="1" ht="29.4" customHeight="1">
      <c r="A16" s="16" t="s">
        <v>12</v>
      </c>
      <c r="B16" s="14" t="s">
        <v>24</v>
      </c>
      <c r="C16" s="14" t="s">
        <v>61</v>
      </c>
      <c r="D16" s="11" t="s">
        <v>74</v>
      </c>
      <c r="E16" s="12">
        <v>40.366</v>
      </c>
      <c r="F16" s="13">
        <v>22.5</v>
      </c>
      <c r="G16" s="13">
        <v>60</v>
      </c>
      <c r="H16" s="13">
        <f t="shared" si="2"/>
        <v>64.2</v>
      </c>
      <c r="I16" s="13">
        <f t="shared" si="3"/>
        <v>67.024799999999999</v>
      </c>
      <c r="J16" s="13">
        <f t="shared" si="4"/>
        <v>69.705792000000002</v>
      </c>
      <c r="K16" s="2"/>
      <c r="L16" s="2"/>
      <c r="M16" s="2"/>
      <c r="N16" s="2"/>
      <c r="O16" s="2"/>
      <c r="P16" s="2"/>
      <c r="Q16" s="2"/>
      <c r="R16" s="2"/>
      <c r="S16" s="2"/>
      <c r="T16" s="2"/>
      <c r="U16" s="2"/>
      <c r="V16" s="2"/>
      <c r="W16" s="2"/>
      <c r="X16" s="2"/>
      <c r="Y16" s="2"/>
      <c r="Z16" s="2"/>
      <c r="AA16" s="2"/>
      <c r="AB16" s="2"/>
      <c r="AC16" s="2"/>
      <c r="AD16" s="2"/>
      <c r="AE16" s="2"/>
      <c r="AF16" s="2"/>
      <c r="AG16" s="2"/>
      <c r="AH16" s="2"/>
      <c r="AI16" s="2"/>
      <c r="AJ16" s="2"/>
    </row>
    <row r="17" spans="1:36" s="3" customFormat="1" ht="29.4" customHeight="1">
      <c r="A17" s="16" t="s">
        <v>12</v>
      </c>
      <c r="B17" s="14" t="s">
        <v>38</v>
      </c>
      <c r="C17" s="14" t="s">
        <v>61</v>
      </c>
      <c r="D17" s="11" t="s">
        <v>74</v>
      </c>
      <c r="E17" s="12">
        <v>4.3639999999999999</v>
      </c>
      <c r="F17" s="13">
        <v>0</v>
      </c>
      <c r="G17" s="13">
        <f t="shared" si="1"/>
        <v>0</v>
      </c>
      <c r="H17" s="13">
        <f t="shared" si="2"/>
        <v>0</v>
      </c>
      <c r="I17" s="13">
        <f t="shared" si="3"/>
        <v>0</v>
      </c>
      <c r="J17" s="13">
        <f t="shared" si="4"/>
        <v>0</v>
      </c>
      <c r="K17" s="2"/>
      <c r="L17" s="2"/>
      <c r="M17" s="2"/>
      <c r="N17" s="2"/>
      <c r="O17" s="2"/>
      <c r="P17" s="2"/>
      <c r="Q17" s="2"/>
      <c r="R17" s="2"/>
      <c r="S17" s="2"/>
      <c r="T17" s="2"/>
      <c r="U17" s="2"/>
      <c r="V17" s="2"/>
      <c r="W17" s="2"/>
      <c r="X17" s="2"/>
      <c r="Y17" s="2"/>
      <c r="Z17" s="2"/>
      <c r="AA17" s="2"/>
      <c r="AB17" s="2"/>
      <c r="AC17" s="2"/>
      <c r="AD17" s="2"/>
      <c r="AE17" s="2"/>
      <c r="AF17" s="2"/>
      <c r="AG17" s="2"/>
      <c r="AH17" s="2"/>
      <c r="AI17" s="2"/>
      <c r="AJ17" s="2"/>
    </row>
    <row r="18" spans="1:36" s="3" customFormat="1" ht="29.4" customHeight="1">
      <c r="A18" s="16" t="s">
        <v>13</v>
      </c>
      <c r="B18" s="14" t="s">
        <v>35</v>
      </c>
      <c r="C18" s="14" t="s">
        <v>61</v>
      </c>
      <c r="D18" s="11" t="s">
        <v>74</v>
      </c>
      <c r="E18" s="12">
        <v>0</v>
      </c>
      <c r="F18" s="13">
        <v>0.15</v>
      </c>
      <c r="G18" s="13">
        <f t="shared" si="1"/>
        <v>0.2</v>
      </c>
      <c r="H18" s="13">
        <f t="shared" si="2"/>
        <v>0.21400000000000002</v>
      </c>
      <c r="I18" s="13">
        <f t="shared" si="3"/>
        <v>0.22341600000000003</v>
      </c>
      <c r="J18" s="13">
        <f t="shared" si="4"/>
        <v>0.23235264000000003</v>
      </c>
      <c r="K18" s="2"/>
      <c r="L18" s="2"/>
      <c r="M18" s="2"/>
      <c r="N18" s="2"/>
      <c r="O18" s="2"/>
      <c r="P18" s="2"/>
      <c r="Q18" s="2"/>
      <c r="R18" s="2"/>
      <c r="S18" s="2"/>
      <c r="T18" s="2"/>
      <c r="U18" s="2"/>
      <c r="V18" s="2"/>
      <c r="W18" s="2"/>
      <c r="X18" s="2"/>
      <c r="Y18" s="2"/>
      <c r="Z18" s="2"/>
      <c r="AA18" s="2"/>
      <c r="AB18" s="2"/>
      <c r="AC18" s="2"/>
      <c r="AD18" s="2"/>
      <c r="AE18" s="2"/>
      <c r="AF18" s="2"/>
      <c r="AG18" s="2"/>
      <c r="AH18" s="2"/>
      <c r="AI18" s="2"/>
      <c r="AJ18" s="2"/>
    </row>
    <row r="19" spans="1:36" s="3" customFormat="1" ht="29.4" customHeight="1">
      <c r="A19" s="16" t="s">
        <v>13</v>
      </c>
      <c r="B19" s="14" t="s">
        <v>10</v>
      </c>
      <c r="C19" s="14" t="s">
        <v>61</v>
      </c>
      <c r="D19" s="11" t="s">
        <v>74</v>
      </c>
      <c r="E19" s="12">
        <v>65.457999999999998</v>
      </c>
      <c r="F19" s="13">
        <v>1.5</v>
      </c>
      <c r="G19" s="13">
        <f t="shared" si="1"/>
        <v>2</v>
      </c>
      <c r="H19" s="13">
        <f t="shared" si="2"/>
        <v>2.14</v>
      </c>
      <c r="I19" s="13">
        <f t="shared" si="3"/>
        <v>2.2341600000000001</v>
      </c>
      <c r="J19" s="13">
        <f t="shared" si="4"/>
        <v>2.3235264000000004</v>
      </c>
      <c r="K19" s="2"/>
      <c r="L19" s="2"/>
      <c r="M19" s="2"/>
      <c r="N19" s="2"/>
      <c r="O19" s="2"/>
      <c r="P19" s="2"/>
      <c r="Q19" s="2"/>
      <c r="R19" s="2"/>
      <c r="S19" s="2"/>
      <c r="T19" s="2"/>
      <c r="U19" s="2"/>
      <c r="V19" s="2"/>
      <c r="W19" s="2"/>
      <c r="X19" s="2"/>
      <c r="Y19" s="2"/>
      <c r="Z19" s="2"/>
      <c r="AA19" s="2"/>
      <c r="AB19" s="2"/>
      <c r="AC19" s="2"/>
      <c r="AD19" s="2"/>
      <c r="AE19" s="2"/>
      <c r="AF19" s="2"/>
      <c r="AG19" s="2"/>
      <c r="AH19" s="2"/>
      <c r="AI19" s="2"/>
      <c r="AJ19" s="2"/>
    </row>
    <row r="20" spans="1:36" s="3" customFormat="1" ht="29.4" customHeight="1">
      <c r="A20" s="16" t="s">
        <v>13</v>
      </c>
      <c r="B20" s="14" t="s">
        <v>25</v>
      </c>
      <c r="C20" s="14" t="s">
        <v>61</v>
      </c>
      <c r="D20" s="11" t="s">
        <v>74</v>
      </c>
      <c r="E20" s="12">
        <v>0</v>
      </c>
      <c r="F20" s="13">
        <v>0.5</v>
      </c>
      <c r="G20" s="13">
        <f t="shared" si="1"/>
        <v>0.66666666666666663</v>
      </c>
      <c r="H20" s="13">
        <f t="shared" si="2"/>
        <v>0.71333333333333337</v>
      </c>
      <c r="I20" s="13">
        <f t="shared" si="3"/>
        <v>0.74472000000000005</v>
      </c>
      <c r="J20" s="13">
        <f t="shared" si="4"/>
        <v>0.77450880000000011</v>
      </c>
      <c r="K20" s="2"/>
      <c r="L20" s="2"/>
      <c r="M20" s="2"/>
      <c r="N20" s="2"/>
      <c r="O20" s="2"/>
      <c r="P20" s="2"/>
      <c r="Q20" s="2"/>
      <c r="R20" s="2"/>
      <c r="S20" s="2"/>
      <c r="T20" s="2"/>
      <c r="U20" s="2"/>
      <c r="V20" s="2"/>
      <c r="W20" s="2"/>
      <c r="X20" s="2"/>
      <c r="Y20" s="2"/>
      <c r="Z20" s="2"/>
      <c r="AA20" s="2"/>
      <c r="AB20" s="2"/>
      <c r="AC20" s="2"/>
      <c r="AD20" s="2"/>
      <c r="AE20" s="2"/>
      <c r="AF20" s="2"/>
      <c r="AG20" s="2"/>
      <c r="AH20" s="2"/>
      <c r="AI20" s="2"/>
      <c r="AJ20" s="2"/>
    </row>
    <row r="21" spans="1:36" s="3" customFormat="1" ht="29.4" customHeight="1">
      <c r="A21" s="16" t="s">
        <v>13</v>
      </c>
      <c r="B21" s="14" t="s">
        <v>26</v>
      </c>
      <c r="C21" s="14" t="s">
        <v>61</v>
      </c>
      <c r="D21" s="11" t="s">
        <v>74</v>
      </c>
      <c r="E21" s="12">
        <v>1400</v>
      </c>
      <c r="F21" s="13">
        <v>1436.3135</v>
      </c>
      <c r="G21" s="13">
        <v>1436.3135</v>
      </c>
      <c r="H21" s="13">
        <v>0</v>
      </c>
      <c r="I21" s="13">
        <v>0</v>
      </c>
      <c r="J21" s="13">
        <v>0</v>
      </c>
      <c r="K21" s="2"/>
      <c r="L21" s="2"/>
      <c r="M21" s="2"/>
      <c r="N21" s="2"/>
      <c r="O21" s="2"/>
      <c r="P21" s="2"/>
      <c r="Q21" s="2"/>
      <c r="R21" s="2"/>
      <c r="S21" s="2"/>
      <c r="T21" s="2"/>
      <c r="U21" s="2"/>
      <c r="V21" s="2"/>
      <c r="W21" s="2"/>
      <c r="X21" s="2"/>
      <c r="Y21" s="2"/>
      <c r="Z21" s="2"/>
      <c r="AA21" s="2"/>
      <c r="AB21" s="2"/>
      <c r="AC21" s="2"/>
      <c r="AD21" s="2"/>
      <c r="AE21" s="2"/>
      <c r="AF21" s="2"/>
      <c r="AG21" s="2"/>
      <c r="AH21" s="2"/>
      <c r="AI21" s="2"/>
      <c r="AJ21" s="2"/>
    </row>
    <row r="22" spans="1:36" s="3" customFormat="1" ht="29.4" customHeight="1">
      <c r="A22" s="16" t="s">
        <v>16</v>
      </c>
      <c r="B22" s="14" t="s">
        <v>17</v>
      </c>
      <c r="C22" s="14" t="s">
        <v>61</v>
      </c>
      <c r="D22" s="11" t="s">
        <v>74</v>
      </c>
      <c r="E22" s="12">
        <v>3.0379999999999998</v>
      </c>
      <c r="F22" s="13">
        <v>5.5</v>
      </c>
      <c r="G22" s="12">
        <f t="shared" si="1"/>
        <v>7.3333333333333339</v>
      </c>
      <c r="H22" s="13">
        <v>7.8460000000000001</v>
      </c>
      <c r="I22" s="13">
        <v>8.1920000000000002</v>
      </c>
      <c r="J22" s="13">
        <v>8.5190000000000001</v>
      </c>
      <c r="K22" s="2"/>
      <c r="L22" s="2"/>
      <c r="M22" s="2"/>
      <c r="N22" s="2"/>
      <c r="O22" s="2"/>
      <c r="P22" s="2"/>
      <c r="Q22" s="2"/>
      <c r="R22" s="2"/>
      <c r="S22" s="2"/>
      <c r="T22" s="2"/>
      <c r="U22" s="2"/>
      <c r="V22" s="2"/>
      <c r="W22" s="2"/>
      <c r="X22" s="2"/>
      <c r="Y22" s="2"/>
      <c r="Z22" s="2"/>
      <c r="AA22" s="2"/>
      <c r="AB22" s="2"/>
      <c r="AC22" s="2"/>
      <c r="AD22" s="2"/>
      <c r="AE22" s="2"/>
      <c r="AF22" s="2"/>
      <c r="AG22" s="2"/>
      <c r="AH22" s="2"/>
      <c r="AI22" s="2"/>
      <c r="AJ22" s="2"/>
    </row>
    <row r="23" spans="1:36" s="3" customFormat="1" ht="29.4" customHeight="1">
      <c r="A23" s="16" t="s">
        <v>40</v>
      </c>
      <c r="B23" s="14" t="s">
        <v>42</v>
      </c>
      <c r="C23" s="14" t="s">
        <v>61</v>
      </c>
      <c r="D23" s="11" t="s">
        <v>74</v>
      </c>
      <c r="E23" s="12">
        <v>0</v>
      </c>
      <c r="F23" s="13">
        <v>5</v>
      </c>
      <c r="G23" s="13">
        <f t="shared" si="1"/>
        <v>6.666666666666667</v>
      </c>
      <c r="H23" s="13">
        <f t="shared" ref="H23:H34" si="5">G23*1.07</f>
        <v>7.1333333333333337</v>
      </c>
      <c r="I23" s="13">
        <f t="shared" ref="I23:I34" si="6">H23*1.044</f>
        <v>7.4472000000000005</v>
      </c>
      <c r="J23" s="13">
        <f t="shared" ref="J23:J34" si="7">I23*1.04</f>
        <v>7.7450880000000009</v>
      </c>
      <c r="K23" s="2"/>
      <c r="L23" s="2"/>
      <c r="M23" s="2"/>
      <c r="N23" s="2"/>
      <c r="O23" s="2"/>
      <c r="P23" s="2"/>
      <c r="Q23" s="2"/>
      <c r="R23" s="2"/>
      <c r="S23" s="2"/>
      <c r="T23" s="2"/>
      <c r="U23" s="2"/>
      <c r="V23" s="2"/>
      <c r="W23" s="2"/>
      <c r="X23" s="2"/>
      <c r="Y23" s="2"/>
      <c r="Z23" s="2"/>
      <c r="AA23" s="2"/>
      <c r="AB23" s="2"/>
      <c r="AC23" s="2"/>
      <c r="AD23" s="2"/>
      <c r="AE23" s="2"/>
      <c r="AF23" s="2"/>
      <c r="AG23" s="2"/>
      <c r="AH23" s="2"/>
      <c r="AI23" s="2"/>
      <c r="AJ23" s="2"/>
    </row>
    <row r="24" spans="1:36" s="3" customFormat="1" ht="29.4" customHeight="1">
      <c r="A24" s="16" t="s">
        <v>20</v>
      </c>
      <c r="B24" s="14" t="s">
        <v>27</v>
      </c>
      <c r="C24" s="14" t="s">
        <v>61</v>
      </c>
      <c r="D24" s="11" t="s">
        <v>74</v>
      </c>
      <c r="E24" s="12">
        <v>1.091</v>
      </c>
      <c r="F24" s="13">
        <v>1.1499999999999999</v>
      </c>
      <c r="G24" s="13">
        <f t="shared" si="1"/>
        <v>1.5333333333333332</v>
      </c>
      <c r="H24" s="13">
        <f t="shared" si="5"/>
        <v>1.6406666666666667</v>
      </c>
      <c r="I24" s="13">
        <f t="shared" si="6"/>
        <v>1.7128560000000002</v>
      </c>
      <c r="J24" s="13">
        <f t="shared" si="7"/>
        <v>1.7813702400000002</v>
      </c>
      <c r="K24" s="2"/>
      <c r="L24" s="2"/>
      <c r="M24" s="2"/>
      <c r="N24" s="2"/>
      <c r="O24" s="2"/>
      <c r="P24" s="2"/>
      <c r="Q24" s="2"/>
      <c r="R24" s="2"/>
      <c r="S24" s="2"/>
      <c r="T24" s="2"/>
      <c r="U24" s="2"/>
      <c r="V24" s="2"/>
      <c r="W24" s="2"/>
      <c r="X24" s="2"/>
      <c r="Y24" s="2"/>
      <c r="Z24" s="2"/>
      <c r="AA24" s="2"/>
      <c r="AB24" s="2"/>
      <c r="AC24" s="2"/>
      <c r="AD24" s="2"/>
      <c r="AE24" s="2"/>
      <c r="AF24" s="2"/>
      <c r="AG24" s="2"/>
      <c r="AH24" s="2"/>
      <c r="AI24" s="2"/>
      <c r="AJ24" s="2"/>
    </row>
    <row r="25" spans="1:36" s="3" customFormat="1" ht="29.4" customHeight="1">
      <c r="A25" s="16" t="s">
        <v>41</v>
      </c>
      <c r="B25" s="14" t="s">
        <v>50</v>
      </c>
      <c r="C25" s="14" t="s">
        <v>61</v>
      </c>
      <c r="D25" s="11" t="s">
        <v>74</v>
      </c>
      <c r="E25" s="12">
        <v>1.3089999999999999</v>
      </c>
      <c r="F25" s="13">
        <v>0</v>
      </c>
      <c r="G25" s="13">
        <f t="shared" si="1"/>
        <v>0</v>
      </c>
      <c r="H25" s="13">
        <f t="shared" si="5"/>
        <v>0</v>
      </c>
      <c r="I25" s="13">
        <f t="shared" si="6"/>
        <v>0</v>
      </c>
      <c r="J25" s="13">
        <f t="shared" si="7"/>
        <v>0</v>
      </c>
      <c r="K25" s="2"/>
      <c r="L25" s="2"/>
      <c r="M25" s="2"/>
      <c r="N25" s="2"/>
      <c r="O25" s="2"/>
      <c r="P25" s="2"/>
      <c r="Q25" s="2"/>
      <c r="R25" s="2"/>
      <c r="S25" s="2"/>
      <c r="T25" s="2"/>
      <c r="U25" s="2"/>
      <c r="V25" s="2"/>
      <c r="W25" s="2"/>
      <c r="X25" s="2"/>
      <c r="Y25" s="2"/>
      <c r="Z25" s="2"/>
      <c r="AA25" s="2"/>
      <c r="AB25" s="2"/>
      <c r="AC25" s="2"/>
      <c r="AD25" s="2"/>
      <c r="AE25" s="2"/>
      <c r="AF25" s="2"/>
      <c r="AG25" s="2"/>
      <c r="AH25" s="2"/>
      <c r="AI25" s="2"/>
      <c r="AJ25" s="2"/>
    </row>
    <row r="26" spans="1:36" s="3" customFormat="1" ht="29.4" customHeight="1">
      <c r="A26" s="16" t="s">
        <v>41</v>
      </c>
      <c r="B26" s="14" t="s">
        <v>43</v>
      </c>
      <c r="C26" s="14" t="s">
        <v>61</v>
      </c>
      <c r="D26" s="11" t="s">
        <v>74</v>
      </c>
      <c r="E26" s="12">
        <v>0</v>
      </c>
      <c r="F26" s="13">
        <v>0.25</v>
      </c>
      <c r="G26" s="13">
        <f t="shared" si="1"/>
        <v>0.33333333333333331</v>
      </c>
      <c r="H26" s="13">
        <f t="shared" si="5"/>
        <v>0.35666666666666669</v>
      </c>
      <c r="I26" s="13">
        <f t="shared" si="6"/>
        <v>0.37236000000000002</v>
      </c>
      <c r="J26" s="13">
        <f t="shared" si="7"/>
        <v>0.38725440000000005</v>
      </c>
      <c r="K26" s="2"/>
      <c r="L26" s="2"/>
      <c r="M26" s="2"/>
      <c r="N26" s="2"/>
      <c r="O26" s="2"/>
      <c r="P26" s="2"/>
      <c r="Q26" s="2"/>
      <c r="R26" s="2"/>
      <c r="S26" s="2"/>
      <c r="T26" s="2"/>
      <c r="U26" s="2"/>
      <c r="V26" s="2"/>
      <c r="W26" s="2"/>
      <c r="X26" s="2"/>
      <c r="Y26" s="2"/>
      <c r="Z26" s="2"/>
      <c r="AA26" s="2"/>
      <c r="AB26" s="2"/>
      <c r="AC26" s="2"/>
      <c r="AD26" s="2"/>
      <c r="AE26" s="2"/>
      <c r="AF26" s="2"/>
      <c r="AG26" s="2"/>
      <c r="AH26" s="2"/>
      <c r="AI26" s="2"/>
      <c r="AJ26" s="2"/>
    </row>
    <row r="27" spans="1:36" s="3" customFormat="1" ht="29.4" customHeight="1">
      <c r="A27" s="16" t="s">
        <v>31</v>
      </c>
      <c r="B27" s="14" t="s">
        <v>51</v>
      </c>
      <c r="C27" s="14" t="s">
        <v>61</v>
      </c>
      <c r="D27" s="11" t="s">
        <v>74</v>
      </c>
      <c r="E27" s="12">
        <v>7.0000000000000007E-2</v>
      </c>
      <c r="F27" s="13">
        <v>0</v>
      </c>
      <c r="G27" s="13">
        <f t="shared" si="1"/>
        <v>0</v>
      </c>
      <c r="H27" s="13">
        <f t="shared" si="5"/>
        <v>0</v>
      </c>
      <c r="I27" s="13">
        <f t="shared" si="6"/>
        <v>0</v>
      </c>
      <c r="J27" s="13">
        <f t="shared" si="7"/>
        <v>0</v>
      </c>
      <c r="K27" s="2"/>
      <c r="L27" s="2"/>
      <c r="M27" s="2"/>
      <c r="N27" s="2"/>
      <c r="O27" s="2"/>
      <c r="P27" s="2"/>
      <c r="Q27" s="2"/>
      <c r="R27" s="2"/>
      <c r="S27" s="2"/>
      <c r="T27" s="2"/>
      <c r="U27" s="2"/>
      <c r="V27" s="2"/>
      <c r="W27" s="2"/>
      <c r="X27" s="2"/>
      <c r="Y27" s="2"/>
      <c r="Z27" s="2"/>
      <c r="AA27" s="2"/>
      <c r="AB27" s="2"/>
      <c r="AC27" s="2"/>
      <c r="AD27" s="2"/>
      <c r="AE27" s="2"/>
      <c r="AF27" s="2"/>
      <c r="AG27" s="2"/>
      <c r="AH27" s="2"/>
      <c r="AI27" s="2"/>
      <c r="AJ27" s="2"/>
    </row>
    <row r="28" spans="1:36" s="3" customFormat="1" ht="29.4" customHeight="1">
      <c r="A28" s="16" t="s">
        <v>31</v>
      </c>
      <c r="B28" s="14" t="s">
        <v>36</v>
      </c>
      <c r="C28" s="14" t="s">
        <v>61</v>
      </c>
      <c r="D28" s="11" t="s">
        <v>74</v>
      </c>
      <c r="E28" s="12">
        <v>4.3639999999999999</v>
      </c>
      <c r="F28" s="13">
        <v>1</v>
      </c>
      <c r="G28" s="13">
        <f t="shared" si="1"/>
        <v>1.3333333333333333</v>
      </c>
      <c r="H28" s="13">
        <f t="shared" si="5"/>
        <v>1.4266666666666667</v>
      </c>
      <c r="I28" s="13">
        <f t="shared" si="6"/>
        <v>1.4894400000000001</v>
      </c>
      <c r="J28" s="13">
        <f t="shared" si="7"/>
        <v>1.5490176000000002</v>
      </c>
      <c r="K28" s="2"/>
      <c r="L28" s="2"/>
      <c r="M28" s="2"/>
      <c r="N28" s="2"/>
      <c r="O28" s="2"/>
      <c r="P28" s="2"/>
      <c r="Q28" s="2"/>
      <c r="R28" s="2"/>
      <c r="S28" s="2"/>
      <c r="T28" s="2"/>
      <c r="U28" s="2"/>
      <c r="V28" s="2"/>
      <c r="W28" s="2"/>
      <c r="X28" s="2"/>
      <c r="Y28" s="2"/>
      <c r="Z28" s="2"/>
      <c r="AA28" s="2"/>
      <c r="AB28" s="2"/>
      <c r="AC28" s="2"/>
      <c r="AD28" s="2"/>
      <c r="AE28" s="2"/>
      <c r="AF28" s="2"/>
      <c r="AG28" s="2"/>
      <c r="AH28" s="2"/>
      <c r="AI28" s="2"/>
      <c r="AJ28" s="2"/>
    </row>
    <row r="29" spans="1:36" s="3" customFormat="1" ht="29.4" customHeight="1">
      <c r="A29" s="16" t="s">
        <v>32</v>
      </c>
      <c r="B29" s="14" t="s">
        <v>37</v>
      </c>
      <c r="C29" s="14" t="s">
        <v>61</v>
      </c>
      <c r="D29" s="11" t="s">
        <v>74</v>
      </c>
      <c r="E29" s="12">
        <v>0</v>
      </c>
      <c r="F29" s="13">
        <v>10</v>
      </c>
      <c r="G29" s="13">
        <f t="shared" si="1"/>
        <v>13.333333333333334</v>
      </c>
      <c r="H29" s="13">
        <f t="shared" si="5"/>
        <v>14.266666666666667</v>
      </c>
      <c r="I29" s="13">
        <f t="shared" si="6"/>
        <v>14.894400000000001</v>
      </c>
      <c r="J29" s="13">
        <f t="shared" si="7"/>
        <v>15.490176000000002</v>
      </c>
      <c r="K29" s="2"/>
      <c r="L29" s="2"/>
      <c r="M29" s="2"/>
      <c r="N29" s="2"/>
      <c r="O29" s="2"/>
      <c r="P29" s="2"/>
      <c r="Q29" s="2"/>
      <c r="R29" s="2"/>
      <c r="S29" s="2"/>
      <c r="T29" s="2"/>
      <c r="U29" s="2"/>
      <c r="V29" s="2"/>
      <c r="W29" s="2"/>
      <c r="X29" s="2"/>
      <c r="Y29" s="2"/>
      <c r="Z29" s="2"/>
      <c r="AA29" s="2"/>
      <c r="AB29" s="2"/>
      <c r="AC29" s="2"/>
      <c r="AD29" s="2"/>
      <c r="AE29" s="2"/>
      <c r="AF29" s="2"/>
      <c r="AG29" s="2"/>
      <c r="AH29" s="2"/>
      <c r="AI29" s="2"/>
      <c r="AJ29" s="2"/>
    </row>
    <row r="30" spans="1:36" s="3" customFormat="1" ht="29.4" customHeight="1">
      <c r="A30" s="16" t="s">
        <v>14</v>
      </c>
      <c r="B30" s="14" t="s">
        <v>28</v>
      </c>
      <c r="C30" s="14" t="s">
        <v>61</v>
      </c>
      <c r="D30" s="11" t="s">
        <v>74</v>
      </c>
      <c r="E30" s="12">
        <v>0</v>
      </c>
      <c r="F30" s="13">
        <v>30</v>
      </c>
      <c r="G30" s="13">
        <v>73.162000000000006</v>
      </c>
      <c r="H30" s="13">
        <f t="shared" si="5"/>
        <v>78.28334000000001</v>
      </c>
      <c r="I30" s="13">
        <f t="shared" si="6"/>
        <v>81.727806960000009</v>
      </c>
      <c r="J30" s="13">
        <f t="shared" si="7"/>
        <v>84.996919238400011</v>
      </c>
      <c r="K30" s="2"/>
      <c r="L30" s="2"/>
      <c r="M30" s="2"/>
      <c r="N30" s="2"/>
      <c r="O30" s="2"/>
      <c r="P30" s="2"/>
      <c r="Q30" s="2"/>
      <c r="R30" s="2"/>
      <c r="S30" s="2"/>
      <c r="T30" s="2"/>
      <c r="U30" s="2"/>
      <c r="V30" s="2"/>
      <c r="W30" s="2"/>
      <c r="X30" s="2"/>
      <c r="Y30" s="2"/>
      <c r="Z30" s="2"/>
      <c r="AA30" s="2"/>
      <c r="AB30" s="2"/>
      <c r="AC30" s="2"/>
      <c r="AD30" s="2"/>
      <c r="AE30" s="2"/>
      <c r="AF30" s="2"/>
      <c r="AG30" s="2"/>
      <c r="AH30" s="2"/>
      <c r="AI30" s="2"/>
      <c r="AJ30" s="2"/>
    </row>
    <row r="31" spans="1:36" s="3" customFormat="1" ht="29.4" customHeight="1">
      <c r="A31" s="16" t="s">
        <v>14</v>
      </c>
      <c r="B31" s="14" t="s">
        <v>52</v>
      </c>
      <c r="C31" s="14" t="s">
        <v>61</v>
      </c>
      <c r="D31" s="11" t="s">
        <v>74</v>
      </c>
      <c r="E31" s="12">
        <v>4.3639999999999999</v>
      </c>
      <c r="F31" s="13">
        <v>0</v>
      </c>
      <c r="G31" s="13">
        <f t="shared" si="1"/>
        <v>0</v>
      </c>
      <c r="H31" s="13">
        <f t="shared" si="5"/>
        <v>0</v>
      </c>
      <c r="I31" s="13">
        <f t="shared" si="6"/>
        <v>0</v>
      </c>
      <c r="J31" s="13">
        <f t="shared" si="7"/>
        <v>0</v>
      </c>
      <c r="K31" s="2"/>
      <c r="L31" s="2"/>
      <c r="M31" s="2"/>
      <c r="N31" s="2"/>
      <c r="O31" s="2"/>
      <c r="P31" s="2"/>
      <c r="Q31" s="2"/>
      <c r="R31" s="2"/>
      <c r="S31" s="2"/>
      <c r="T31" s="2"/>
      <c r="U31" s="2"/>
      <c r="V31" s="2"/>
      <c r="W31" s="2"/>
      <c r="X31" s="2"/>
      <c r="Y31" s="2"/>
      <c r="Z31" s="2"/>
      <c r="AA31" s="2"/>
      <c r="AB31" s="2"/>
      <c r="AC31" s="2"/>
      <c r="AD31" s="2"/>
      <c r="AE31" s="2"/>
      <c r="AF31" s="2"/>
      <c r="AG31" s="2"/>
      <c r="AH31" s="2"/>
      <c r="AI31" s="2"/>
      <c r="AJ31" s="2"/>
    </row>
    <row r="32" spans="1:36" s="3" customFormat="1" ht="29.4" customHeight="1">
      <c r="A32" s="16" t="s">
        <v>14</v>
      </c>
      <c r="B32" s="14" t="s">
        <v>53</v>
      </c>
      <c r="C32" s="14" t="s">
        <v>61</v>
      </c>
      <c r="D32" s="11" t="s">
        <v>74</v>
      </c>
      <c r="E32" s="12">
        <v>28.927</v>
      </c>
      <c r="F32" s="13">
        <v>0</v>
      </c>
      <c r="G32" s="13">
        <f t="shared" si="1"/>
        <v>0</v>
      </c>
      <c r="H32" s="13">
        <f t="shared" si="5"/>
        <v>0</v>
      </c>
      <c r="I32" s="13">
        <f t="shared" si="6"/>
        <v>0</v>
      </c>
      <c r="J32" s="13">
        <f t="shared" si="7"/>
        <v>0</v>
      </c>
      <c r="K32" s="2"/>
      <c r="L32" s="2"/>
      <c r="M32" s="2"/>
      <c r="N32" s="2"/>
      <c r="O32" s="2"/>
      <c r="P32" s="2"/>
      <c r="Q32" s="2"/>
      <c r="R32" s="2"/>
      <c r="S32" s="2"/>
      <c r="T32" s="2"/>
      <c r="U32" s="2"/>
      <c r="V32" s="2"/>
      <c r="W32" s="2"/>
      <c r="X32" s="2"/>
      <c r="Y32" s="2"/>
      <c r="Z32" s="2"/>
      <c r="AA32" s="2"/>
      <c r="AB32" s="2"/>
      <c r="AC32" s="2"/>
      <c r="AD32" s="2"/>
      <c r="AE32" s="2"/>
      <c r="AF32" s="2"/>
      <c r="AG32" s="2"/>
      <c r="AH32" s="2"/>
      <c r="AI32" s="2"/>
      <c r="AJ32" s="2"/>
    </row>
    <row r="33" spans="1:36" s="3" customFormat="1" ht="29.4" customHeight="1">
      <c r="A33" s="16" t="s">
        <v>9</v>
      </c>
      <c r="B33" s="14" t="s">
        <v>7</v>
      </c>
      <c r="C33" s="14" t="s">
        <v>61</v>
      </c>
      <c r="D33" s="11" t="s">
        <v>74</v>
      </c>
      <c r="E33" s="12">
        <v>54.548000000000002</v>
      </c>
      <c r="F33" s="13">
        <v>55.966560000000001</v>
      </c>
      <c r="G33" s="13">
        <f t="shared" si="1"/>
        <v>74.622079999999997</v>
      </c>
      <c r="H33" s="13">
        <f>G33*1.07+5.569</f>
        <v>85.414625600000008</v>
      </c>
      <c r="I33" s="13">
        <v>89.171000000000006</v>
      </c>
      <c r="J33" s="13">
        <v>92.739000000000004</v>
      </c>
      <c r="K33" s="2"/>
      <c r="L33" s="2"/>
      <c r="M33" s="2"/>
      <c r="N33" s="2"/>
      <c r="O33" s="2"/>
      <c r="P33" s="2"/>
      <c r="Q33" s="2"/>
      <c r="R33" s="2"/>
      <c r="S33" s="2"/>
      <c r="T33" s="2"/>
      <c r="U33" s="2"/>
      <c r="V33" s="2"/>
      <c r="W33" s="2"/>
      <c r="X33" s="2"/>
      <c r="Y33" s="2"/>
      <c r="Z33" s="2"/>
      <c r="AA33" s="2"/>
      <c r="AB33" s="2"/>
      <c r="AC33" s="2"/>
      <c r="AD33" s="2"/>
      <c r="AE33" s="2"/>
      <c r="AF33" s="2"/>
      <c r="AG33" s="2"/>
      <c r="AH33" s="2"/>
      <c r="AI33" s="2"/>
      <c r="AJ33" s="2"/>
    </row>
    <row r="34" spans="1:36" s="3" customFormat="1" ht="29.4" customHeight="1">
      <c r="A34" s="16" t="s">
        <v>45</v>
      </c>
      <c r="B34" s="14" t="s">
        <v>54</v>
      </c>
      <c r="C34" s="14" t="s">
        <v>61</v>
      </c>
      <c r="D34" s="11" t="s">
        <v>74</v>
      </c>
      <c r="E34" s="12">
        <v>16.364000000000001</v>
      </c>
      <c r="F34" s="13">
        <v>0</v>
      </c>
      <c r="G34" s="13">
        <f t="shared" si="1"/>
        <v>0</v>
      </c>
      <c r="H34" s="13">
        <f t="shared" si="5"/>
        <v>0</v>
      </c>
      <c r="I34" s="13">
        <f t="shared" si="6"/>
        <v>0</v>
      </c>
      <c r="J34" s="13">
        <f t="shared" si="7"/>
        <v>0</v>
      </c>
      <c r="K34" s="2"/>
      <c r="L34" s="2"/>
      <c r="M34" s="2"/>
      <c r="N34" s="2"/>
      <c r="O34" s="2"/>
      <c r="P34" s="2"/>
      <c r="Q34" s="2"/>
      <c r="R34" s="2"/>
      <c r="S34" s="2"/>
      <c r="T34" s="2"/>
      <c r="U34" s="2"/>
      <c r="V34" s="2"/>
      <c r="W34" s="2"/>
      <c r="X34" s="2"/>
      <c r="Y34" s="2"/>
      <c r="Z34" s="2"/>
      <c r="AA34" s="2"/>
      <c r="AB34" s="2"/>
      <c r="AC34" s="2"/>
      <c r="AD34" s="2"/>
      <c r="AE34" s="2"/>
      <c r="AF34" s="2"/>
      <c r="AG34" s="2"/>
      <c r="AH34" s="2"/>
      <c r="AI34" s="2"/>
      <c r="AJ34" s="2"/>
    </row>
    <row r="35" spans="1:36" s="3" customFormat="1" ht="29.4" customHeight="1">
      <c r="A35" s="16" t="s">
        <v>18</v>
      </c>
      <c r="B35" s="14" t="s">
        <v>11</v>
      </c>
      <c r="C35" s="14" t="s">
        <v>62</v>
      </c>
      <c r="D35" s="11" t="s">
        <v>75</v>
      </c>
      <c r="E35" s="12">
        <v>0</v>
      </c>
      <c r="F35" s="13">
        <v>3</v>
      </c>
      <c r="G35" s="12">
        <f t="shared" si="1"/>
        <v>4</v>
      </c>
      <c r="H35" s="12">
        <f>G35*1.07</f>
        <v>4.28</v>
      </c>
      <c r="I35" s="12">
        <f>H35*1.044</f>
        <v>4.4683200000000003</v>
      </c>
      <c r="J35" s="12">
        <f>I35*1.04</f>
        <v>4.6470528000000009</v>
      </c>
      <c r="K35" s="2"/>
      <c r="L35" s="2"/>
      <c r="M35" s="2"/>
      <c r="N35" s="2"/>
      <c r="O35" s="2"/>
      <c r="P35" s="2"/>
      <c r="Q35" s="2"/>
      <c r="R35" s="2"/>
      <c r="S35" s="2"/>
      <c r="T35" s="2"/>
      <c r="U35" s="2"/>
      <c r="V35" s="2"/>
      <c r="W35" s="2"/>
      <c r="X35" s="2"/>
      <c r="Y35" s="2"/>
      <c r="Z35" s="2"/>
      <c r="AA35" s="2"/>
      <c r="AB35" s="2"/>
      <c r="AC35" s="2"/>
      <c r="AD35" s="2"/>
      <c r="AE35" s="2"/>
      <c r="AF35" s="2"/>
      <c r="AG35" s="2"/>
      <c r="AH35" s="2"/>
      <c r="AI35" s="2"/>
      <c r="AJ35" s="2"/>
    </row>
    <row r="36" spans="1:36" s="3" customFormat="1" ht="29.4" customHeight="1">
      <c r="A36" s="16" t="s">
        <v>18</v>
      </c>
      <c r="B36" s="14" t="s">
        <v>11</v>
      </c>
      <c r="C36" s="14" t="s">
        <v>63</v>
      </c>
      <c r="D36" s="11" t="s">
        <v>76</v>
      </c>
      <c r="E36" s="12">
        <v>61.606999999999999</v>
      </c>
      <c r="F36" s="13">
        <v>233.40199999999999</v>
      </c>
      <c r="G36" s="12">
        <f>F36+(F36/9*3)-39.227</f>
        <v>271.97566666666665</v>
      </c>
      <c r="H36" s="12">
        <f>295.294-H35</f>
        <v>291.01400000000001</v>
      </c>
      <c r="I36" s="12">
        <f>308.287-I35</f>
        <v>303.81867999999997</v>
      </c>
      <c r="J36" s="12">
        <f>320.619-J35</f>
        <v>315.97194720000005</v>
      </c>
      <c r="K36" s="2"/>
      <c r="L36" s="2"/>
      <c r="M36" s="2"/>
      <c r="N36" s="2"/>
      <c r="O36" s="2"/>
      <c r="P36" s="2"/>
      <c r="Q36" s="2"/>
      <c r="R36" s="2"/>
      <c r="S36" s="2"/>
      <c r="T36" s="2"/>
      <c r="U36" s="2"/>
      <c r="V36" s="2"/>
      <c r="W36" s="2"/>
      <c r="X36" s="2"/>
      <c r="Y36" s="2"/>
      <c r="Z36" s="2"/>
      <c r="AA36" s="2"/>
      <c r="AB36" s="2"/>
      <c r="AC36" s="2"/>
      <c r="AD36" s="2"/>
      <c r="AE36" s="2"/>
      <c r="AF36" s="2"/>
      <c r="AG36" s="2"/>
      <c r="AH36" s="2"/>
      <c r="AI36" s="2"/>
      <c r="AJ36" s="2"/>
    </row>
    <row r="37" spans="1:36" s="3" customFormat="1" ht="29.4" customHeight="1">
      <c r="A37" s="16" t="s">
        <v>8</v>
      </c>
      <c r="B37" s="14" t="s">
        <v>6</v>
      </c>
      <c r="C37" s="14" t="s">
        <v>64</v>
      </c>
      <c r="D37" s="11" t="s">
        <v>77</v>
      </c>
      <c r="E37" s="12">
        <v>13.092000000000001</v>
      </c>
      <c r="F37" s="13">
        <v>12.76681</v>
      </c>
      <c r="G37" s="12">
        <f t="shared" si="1"/>
        <v>17.022413333333333</v>
      </c>
      <c r="H37" s="12">
        <f t="shared" ref="H37:H41" si="8">G37*1.07</f>
        <v>18.213982266666665</v>
      </c>
      <c r="I37" s="12">
        <f t="shared" ref="I37:I41" si="9">H37*1.044</f>
        <v>19.015397486399998</v>
      </c>
      <c r="J37" s="12">
        <f t="shared" ref="J37:J41" si="10">I37*1.04</f>
        <v>19.776013385855997</v>
      </c>
      <c r="K37" s="2"/>
      <c r="L37" s="2"/>
      <c r="M37" s="2"/>
      <c r="N37" s="2"/>
      <c r="O37" s="2"/>
      <c r="P37" s="2"/>
      <c r="Q37" s="2"/>
      <c r="R37" s="2"/>
      <c r="S37" s="2"/>
      <c r="T37" s="2"/>
      <c r="U37" s="2"/>
      <c r="V37" s="2"/>
      <c r="W37" s="2"/>
      <c r="X37" s="2"/>
      <c r="Y37" s="2"/>
      <c r="Z37" s="2"/>
      <c r="AA37" s="2"/>
      <c r="AB37" s="2"/>
      <c r="AC37" s="2"/>
      <c r="AD37" s="2"/>
      <c r="AE37" s="2"/>
      <c r="AF37" s="2"/>
      <c r="AG37" s="2"/>
      <c r="AH37" s="2"/>
      <c r="AI37" s="2"/>
      <c r="AJ37" s="2"/>
    </row>
    <row r="38" spans="1:36" s="3" customFormat="1" ht="29.4" customHeight="1">
      <c r="A38" s="16" t="s">
        <v>12</v>
      </c>
      <c r="B38" s="14" t="s">
        <v>24</v>
      </c>
      <c r="C38" s="14" t="s">
        <v>64</v>
      </c>
      <c r="D38" s="11" t="s">
        <v>77</v>
      </c>
      <c r="E38" s="12">
        <v>7.6369999999999996</v>
      </c>
      <c r="F38" s="13">
        <v>0</v>
      </c>
      <c r="G38" s="12">
        <f t="shared" si="1"/>
        <v>0</v>
      </c>
      <c r="H38" s="12">
        <f t="shared" si="8"/>
        <v>0</v>
      </c>
      <c r="I38" s="12">
        <f t="shared" si="9"/>
        <v>0</v>
      </c>
      <c r="J38" s="12">
        <f t="shared" si="10"/>
        <v>0</v>
      </c>
      <c r="K38" s="2"/>
      <c r="L38" s="2"/>
      <c r="M38" s="2"/>
      <c r="N38" s="2"/>
      <c r="O38" s="2"/>
      <c r="P38" s="2"/>
      <c r="Q38" s="2"/>
      <c r="R38" s="2"/>
      <c r="S38" s="2"/>
      <c r="T38" s="2"/>
      <c r="U38" s="2"/>
      <c r="V38" s="2"/>
      <c r="W38" s="2"/>
      <c r="X38" s="2"/>
      <c r="Y38" s="2"/>
      <c r="Z38" s="2"/>
      <c r="AA38" s="2"/>
      <c r="AB38" s="2"/>
      <c r="AC38" s="2"/>
      <c r="AD38" s="2"/>
      <c r="AE38" s="2"/>
      <c r="AF38" s="2"/>
      <c r="AG38" s="2"/>
      <c r="AH38" s="2"/>
      <c r="AI38" s="2"/>
      <c r="AJ38" s="2"/>
    </row>
    <row r="39" spans="1:36" s="3" customFormat="1" ht="29.4" customHeight="1">
      <c r="A39" s="16" t="s">
        <v>12</v>
      </c>
      <c r="B39" s="14" t="s">
        <v>38</v>
      </c>
      <c r="C39" s="14" t="s">
        <v>64</v>
      </c>
      <c r="D39" s="11" t="s">
        <v>77</v>
      </c>
      <c r="E39" s="12">
        <v>4.3639999999999999</v>
      </c>
      <c r="F39" s="13">
        <v>4.0499900000000002</v>
      </c>
      <c r="G39" s="12">
        <f t="shared" si="1"/>
        <v>5.3999866666666669</v>
      </c>
      <c r="H39" s="12">
        <f t="shared" si="8"/>
        <v>5.7779857333333338</v>
      </c>
      <c r="I39" s="12">
        <f t="shared" si="9"/>
        <v>6.0322171056000009</v>
      </c>
      <c r="J39" s="12">
        <f t="shared" si="10"/>
        <v>6.273505789824001</v>
      </c>
      <c r="K39" s="2"/>
      <c r="L39" s="2"/>
      <c r="M39" s="2"/>
      <c r="N39" s="2"/>
      <c r="O39" s="2"/>
      <c r="P39" s="2"/>
      <c r="Q39" s="2"/>
      <c r="R39" s="2"/>
      <c r="S39" s="2"/>
      <c r="T39" s="2"/>
      <c r="U39" s="2"/>
      <c r="V39" s="2"/>
      <c r="W39" s="2"/>
      <c r="X39" s="2"/>
      <c r="Y39" s="2"/>
      <c r="Z39" s="2"/>
      <c r="AA39" s="2"/>
      <c r="AB39" s="2"/>
      <c r="AC39" s="2"/>
      <c r="AD39" s="2"/>
      <c r="AE39" s="2"/>
      <c r="AF39" s="2"/>
      <c r="AG39" s="2"/>
      <c r="AH39" s="2"/>
      <c r="AI39" s="2"/>
      <c r="AJ39" s="2"/>
    </row>
    <row r="40" spans="1:36" s="3" customFormat="1" ht="29.4" customHeight="1">
      <c r="A40" s="16" t="s">
        <v>13</v>
      </c>
      <c r="B40" s="14" t="s">
        <v>25</v>
      </c>
      <c r="C40" s="14" t="s">
        <v>64</v>
      </c>
      <c r="D40" s="11" t="s">
        <v>77</v>
      </c>
      <c r="E40" s="12">
        <v>1.6359999999999999</v>
      </c>
      <c r="F40" s="13">
        <v>0</v>
      </c>
      <c r="G40" s="12">
        <f t="shared" si="1"/>
        <v>0</v>
      </c>
      <c r="H40" s="12">
        <f t="shared" si="8"/>
        <v>0</v>
      </c>
      <c r="I40" s="12">
        <f t="shared" si="9"/>
        <v>0</v>
      </c>
      <c r="J40" s="12">
        <f t="shared" si="10"/>
        <v>0</v>
      </c>
      <c r="K40" s="2"/>
      <c r="L40" s="2"/>
      <c r="M40" s="2"/>
      <c r="N40" s="2"/>
      <c r="O40" s="2"/>
      <c r="P40" s="2"/>
      <c r="Q40" s="2"/>
      <c r="R40" s="2"/>
      <c r="S40" s="2"/>
      <c r="T40" s="2"/>
      <c r="U40" s="2"/>
      <c r="V40" s="2"/>
      <c r="W40" s="2"/>
      <c r="X40" s="2"/>
      <c r="Y40" s="2"/>
      <c r="Z40" s="2"/>
      <c r="AA40" s="2"/>
      <c r="AB40" s="2"/>
      <c r="AC40" s="2"/>
      <c r="AD40" s="2"/>
      <c r="AE40" s="2"/>
      <c r="AF40" s="2"/>
      <c r="AG40" s="2"/>
      <c r="AH40" s="2"/>
      <c r="AI40" s="2"/>
      <c r="AJ40" s="2"/>
    </row>
    <row r="41" spans="1:36" s="3" customFormat="1" ht="29.4" customHeight="1">
      <c r="A41" s="16" t="s">
        <v>14</v>
      </c>
      <c r="B41" s="14" t="s">
        <v>39</v>
      </c>
      <c r="C41" s="14" t="s">
        <v>64</v>
      </c>
      <c r="D41" s="11" t="s">
        <v>77</v>
      </c>
      <c r="E41" s="12">
        <v>6.5460000000000003</v>
      </c>
      <c r="F41" s="13">
        <v>2</v>
      </c>
      <c r="G41" s="12">
        <f t="shared" si="1"/>
        <v>2.6666666666666665</v>
      </c>
      <c r="H41" s="12">
        <f t="shared" si="8"/>
        <v>2.8533333333333335</v>
      </c>
      <c r="I41" s="12">
        <f t="shared" si="9"/>
        <v>2.9788800000000002</v>
      </c>
      <c r="J41" s="12">
        <f t="shared" si="10"/>
        <v>3.0980352000000004</v>
      </c>
      <c r="K41" s="2"/>
      <c r="L41" s="2"/>
      <c r="M41" s="2"/>
      <c r="N41" s="2"/>
      <c r="O41" s="2"/>
      <c r="P41" s="2"/>
      <c r="Q41" s="2"/>
      <c r="R41" s="2"/>
      <c r="S41" s="2"/>
      <c r="T41" s="2"/>
      <c r="U41" s="2"/>
      <c r="V41" s="2"/>
      <c r="W41" s="2"/>
      <c r="X41" s="2"/>
      <c r="Y41" s="2"/>
      <c r="Z41" s="2"/>
      <c r="AA41" s="2"/>
      <c r="AB41" s="2"/>
      <c r="AC41" s="2"/>
      <c r="AD41" s="2"/>
      <c r="AE41" s="2"/>
      <c r="AF41" s="2"/>
      <c r="AG41" s="2"/>
      <c r="AH41" s="2"/>
      <c r="AI41" s="2"/>
      <c r="AJ41" s="2"/>
    </row>
    <row r="42" spans="1:36" s="3" customFormat="1" ht="29.4" customHeight="1">
      <c r="A42" s="16" t="s">
        <v>9</v>
      </c>
      <c r="B42" s="14" t="s">
        <v>7</v>
      </c>
      <c r="C42" s="14" t="s">
        <v>64</v>
      </c>
      <c r="D42" s="11" t="s">
        <v>77</v>
      </c>
      <c r="E42" s="12">
        <v>3.4319999999999999</v>
      </c>
      <c r="F42" s="13">
        <v>1.75</v>
      </c>
      <c r="G42" s="12">
        <f t="shared" si="1"/>
        <v>2.3333333333333335</v>
      </c>
      <c r="H42" s="12">
        <f>G42*1.07-0.357</f>
        <v>2.1396666666666668</v>
      </c>
      <c r="I42" s="12">
        <v>2.2349999999999999</v>
      </c>
      <c r="J42" s="12">
        <v>2.323</v>
      </c>
      <c r="K42" s="2"/>
      <c r="L42" s="21"/>
      <c r="M42" s="21"/>
      <c r="N42" s="21"/>
      <c r="O42" s="21"/>
      <c r="P42" s="2"/>
      <c r="Q42" s="2"/>
      <c r="R42" s="2"/>
      <c r="S42" s="2"/>
      <c r="T42" s="2"/>
      <c r="U42" s="2"/>
      <c r="V42" s="2"/>
      <c r="W42" s="2"/>
      <c r="X42" s="2"/>
      <c r="Y42" s="2"/>
      <c r="Z42" s="2"/>
      <c r="AA42" s="2"/>
      <c r="AB42" s="2"/>
      <c r="AC42" s="2"/>
      <c r="AD42" s="2"/>
      <c r="AE42" s="2"/>
      <c r="AF42" s="2"/>
      <c r="AG42" s="2"/>
      <c r="AH42" s="2"/>
      <c r="AI42" s="2"/>
      <c r="AJ42" s="2"/>
    </row>
    <row r="43" spans="1:36" s="3" customFormat="1" ht="29.4" customHeight="1">
      <c r="A43" s="16" t="s">
        <v>46</v>
      </c>
      <c r="B43" s="14" t="s">
        <v>55</v>
      </c>
      <c r="C43" s="14" t="s">
        <v>65</v>
      </c>
      <c r="D43" s="11" t="s">
        <v>78</v>
      </c>
      <c r="E43" s="12">
        <v>73.617999999999995</v>
      </c>
      <c r="F43" s="13">
        <v>0</v>
      </c>
      <c r="G43" s="12">
        <v>0</v>
      </c>
      <c r="H43" s="12">
        <v>0</v>
      </c>
      <c r="I43" s="12">
        <v>0</v>
      </c>
      <c r="J43" s="12">
        <v>0</v>
      </c>
      <c r="K43" s="2"/>
      <c r="L43" s="2"/>
      <c r="M43" s="2"/>
      <c r="N43" s="2"/>
      <c r="O43" s="2"/>
      <c r="P43" s="2"/>
      <c r="Q43" s="2"/>
      <c r="R43" s="2"/>
      <c r="S43" s="2"/>
      <c r="T43" s="2"/>
      <c r="U43" s="2"/>
      <c r="V43" s="2"/>
      <c r="W43" s="2"/>
      <c r="X43" s="2"/>
      <c r="Y43" s="2"/>
      <c r="Z43" s="2"/>
      <c r="AA43" s="2"/>
      <c r="AB43" s="2"/>
      <c r="AC43" s="2"/>
      <c r="AD43" s="2"/>
      <c r="AE43" s="2"/>
      <c r="AF43" s="2"/>
      <c r="AG43" s="2"/>
      <c r="AH43" s="2"/>
      <c r="AI43" s="2"/>
      <c r="AJ43" s="2"/>
    </row>
    <row r="44" spans="1:36">
      <c r="A44" s="22" t="s">
        <v>83</v>
      </c>
      <c r="B44" s="22"/>
      <c r="C44" s="22"/>
      <c r="D44" s="22"/>
      <c r="E44" s="23">
        <f t="shared" ref="E44:F44" si="11">SUM(E7:E43)</f>
        <v>2025.5999999999997</v>
      </c>
      <c r="F44" s="23">
        <f t="shared" si="11"/>
        <v>1853.3771300000003</v>
      </c>
      <c r="G44" s="24">
        <f>SUM(G7:G43)</f>
        <v>2016.3333399999999</v>
      </c>
      <c r="H44" s="24">
        <f t="shared" ref="H44" si="12">SUM(H7:H43)</f>
        <v>626.59988866666674</v>
      </c>
      <c r="I44" s="24">
        <f t="shared" ref="I44" si="13">SUM(I7:I43)</f>
        <v>654.17044264160006</v>
      </c>
      <c r="J44" s="24">
        <f>SUM(J7:J43)</f>
        <v>680.33686034726406</v>
      </c>
    </row>
    <row r="46" spans="1:36">
      <c r="A46" s="28" t="s">
        <v>85</v>
      </c>
    </row>
    <row r="47" spans="1:36" ht="63.6" customHeight="1">
      <c r="A47" s="27" t="s">
        <v>84</v>
      </c>
      <c r="B47" s="27"/>
      <c r="C47" s="27"/>
      <c r="D47" s="27"/>
      <c r="E47" s="27"/>
      <c r="F47" s="27"/>
      <c r="G47" s="27"/>
      <c r="H47" s="27"/>
      <c r="I47" s="27"/>
      <c r="J47" s="27"/>
    </row>
  </sheetData>
  <sheetProtection insertRows="0" insertHyperlinks="0" deleteRows="0" selectLockedCells="1" sort="0"/>
  <mergeCells count="5">
    <mergeCell ref="A4:J4"/>
    <mergeCell ref="G1:J1"/>
    <mergeCell ref="G2:J2"/>
    <mergeCell ref="G3:J3"/>
    <mergeCell ref="A47:J47"/>
  </mergeCells>
  <pageMargins left="0.59055118110236227" right="0.19685039370078741" top="0.59055118110236227" bottom="0.59055118110236227" header="0" footer="0"/>
  <pageSetup paperSize="9" scale="65" fitToHeight="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2025-11-05T08:48:50Z</dcterms:modified>
</cp:coreProperties>
</file>